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jetos Praças\PROJETO REFORMA DORILDO 2023\MAPA DE COTAÇÃO\"/>
    </mc:Choice>
  </mc:AlternateContent>
  <xr:revisionPtr revIDLastSave="0" documentId="13_ncr:1_{4287B1C5-3206-4F2A-BB5D-99188711CEDC}" xr6:coauthVersionLast="47" xr6:coauthVersionMax="47" xr10:uidLastSave="{00000000-0000-0000-0000-000000000000}"/>
  <bookViews>
    <workbookView xWindow="28680" yWindow="-120" windowWidth="29040" windowHeight="15840" tabRatio="675" xr2:uid="{00000000-000D-0000-FFFF-FFFF00000000}"/>
  </bookViews>
  <sheets>
    <sheet name="Cotações" sheetId="9" r:id="rId1"/>
  </sheets>
  <calcPr calcId="191029"/>
</workbook>
</file>

<file path=xl/calcChain.xml><?xml version="1.0" encoding="utf-8"?>
<calcChain xmlns="http://schemas.openxmlformats.org/spreadsheetml/2006/main">
  <c r="H29" i="9" l="1"/>
  <c r="H33" i="9"/>
  <c r="G4" i="9"/>
  <c r="G37" i="9"/>
  <c r="G24" i="9"/>
  <c r="G33" i="9"/>
  <c r="G29" i="9"/>
  <c r="G19" i="9" l="1"/>
  <c r="G14" i="9"/>
  <c r="G9" i="9"/>
</calcChain>
</file>

<file path=xl/sharedStrings.xml><?xml version="1.0" encoding="utf-8"?>
<sst xmlns="http://schemas.openxmlformats.org/spreadsheetml/2006/main" count="73" uniqueCount="40">
  <si>
    <t>Bancos</t>
  </si>
  <si>
    <t>B.D.I.</t>
  </si>
  <si>
    <t>Encargos Sociais</t>
  </si>
  <si>
    <t>Desonerado: embutido nos preços unitário dos insumos de mão de obra, de acordo com as bases.</t>
  </si>
  <si>
    <t>Obra</t>
  </si>
  <si>
    <t>COTAÇÃO DE MATERIAL Nº 01</t>
  </si>
  <si>
    <t>MÉDIA DO PREÇO</t>
  </si>
  <si>
    <t>DESCRIÇÃO DO ITEM</t>
  </si>
  <si>
    <t>EMPRESA</t>
  </si>
  <si>
    <t>PREÇO</t>
  </si>
  <si>
    <t>COTAÇÃO DE MATERIAL Nº 02</t>
  </si>
  <si>
    <t>COTAÇÃO DE MATERIAL Nº 03</t>
  </si>
  <si>
    <t>COTAÇÃO DE MATERIAL Nº 04</t>
  </si>
  <si>
    <t>Cotações</t>
  </si>
  <si>
    <t xml:space="preserve"> BANCO DE MADEIRA PLASTICA IP - IN BRASIL 1,50M LARGURA</t>
  </si>
  <si>
    <t xml:space="preserve"> 22,23%</t>
  </si>
  <si>
    <t>Coluna Madeira Plástica 3,00m 120x120mm Itaúba com Cruzeta</t>
  </si>
  <si>
    <t>LIXEIRA DE MADEIRA PLÁSTICA 67 LITROS - 50CM COM TAMPA</t>
  </si>
  <si>
    <t>ITA FLEX CNPJ: CNPJ: 06.239.797/0001-60
Escritório - Rua Regina Poli Bredariol nº 152, Itatiba - SP CEP: 13.252-45
Telefone:  (11) 973062767
Data: 06/02/2024</t>
  </si>
  <si>
    <t>MADEIRAMADEIRA Comércio Eletrônico S/A   CNPJ10.490.181/0001-35 
ede administrativa: Rua Marechal Deodoro, nº 717 – Curitiba.
Telefone:  (41) 9877 0911
                                                                                                                     Data: 06/02/2024</t>
  </si>
  <si>
    <t>LAZER E CASA - CONSTRUCIVIL COMERCIO E REPRESENTACAO LTDA - ME CNPJ: 27.704.257/0001-80  
Telefone: (41) 3015-2112
Data: 06/02/2024</t>
  </si>
  <si>
    <t>DUTRA MÁQUINAS COMERCIAL E TÉCNICA LTDA, sua matriz com sede na Av. Serafim Gonçalves Pereira, 340 – Pq. Novo Mundo, São Paulo/SP – CEP 02179-000
50.970.342/0001-02                                                                                                                                                                                   Data: 06/02/2024</t>
  </si>
  <si>
    <t>SUPORTE PARA LIXEIRA PRETO - IN BRASIL TIPO</t>
  </si>
  <si>
    <t>LOJA DO POLI CNPJ: CNPJ: 25.369.020/0001-65
Rua Afonso Nagel, 26 Jaraguá do Sul - SC CEP: 89254-768.
(47) 3058-3664
Data: 06/02/2024</t>
  </si>
  <si>
    <t>ECOPEX - CNPJ: 18.431.175/0001-19
Telefone: (11) 4181 1103
Data: 06/02/2024</t>
  </si>
  <si>
    <t xml:space="preserve">TÁBUA DECK MADEIRA PLASTICA (barra de 3 metros) </t>
  </si>
  <si>
    <t>FORPLAS ESCADAS LTDA - EPP - CNPJ 76.499.938/0001-60                                                                                                                 Av. Governador Ney Braga, 13.379 - Bairro Fanny - CEP 81.690-200 - Curitiba - PR
Telefone: (41) 3024-6622
Data: 06/02/2024</t>
  </si>
  <si>
    <t>PLASTSUL CNPJ 19.377.554/0001-30
Av. Marechal Floriano Peixoto, 216
União da Vitória - PR, 84600-155                                                                                                                                                         Telefone:   (42) 3577 0154                                                                                                                                                                                                      Data: 10/05/2023</t>
  </si>
  <si>
    <t>Espeto para Jardim Led Pix 6W Bivolt Preto</t>
  </si>
  <si>
    <t>Belluce Comércio Ltda | CNPJ: 27.617.426/0001-45 | 48 3284-8436
Telefone:  (48) 3284.8436
Data: 06/02/2024</t>
  </si>
  <si>
    <t>BRAVALUMI Group Ltda - CNPJ: 34.422.017/0001-59 Endereço: Rua Maringá, 275 - Salto do Norte, Blumenau/SC - CEP: 89065-700 
Telefone: (47) 3327-2973
Data: 06/02/2025</t>
  </si>
  <si>
    <t>VITALUZ - N R Comercio de Iluminação Ltda - CNPJ: 46.274.974/0001-64 Endereço: Av. Antônio Jacob Renner, 980, Estância Velha, Canoas/RS - CEP 92030-010
Telefone: (51) 98986-3126
Data: 06/02/2024</t>
  </si>
  <si>
    <t>RAZÃO SOCIAL: NYOM COMERCIO E SERVIÇOS LTDA
CNPJ Nº: 21.569.426/0001-30</t>
  </si>
  <si>
    <t>GRAMA SINTETICA PARA PARQUE INFANTIL</t>
  </si>
  <si>
    <t>REVITALIZAÇÃO DA PRAÇA DORILDO NEVES DE MOURA</t>
  </si>
  <si>
    <t>SINAPI - 12/2023 - Mato Grosso
SBC - 02/2024 - Mato Grosso
ORSE - 12/2023 - Sergipe</t>
  </si>
  <si>
    <t>_______________________________________________________________
Cintya Vieira Souto
Arquiteta e Urbanista
CAU: A160810-0</t>
  </si>
  <si>
    <t>SUPORTE COMPLEMENTAR PARA LIXEIRA PRETO - IN BRASIL TIPO</t>
  </si>
  <si>
    <t>COTAÇÃO DE MATERIAL Nº 05</t>
  </si>
  <si>
    <t>COTAÇÃO DE MATERIAL Nº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</si>
</sst>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8" x14ac:knownFonts="1">
    <font>
      <sz val="11"/>
      <name val="Arial"/>
      <family val="1"/>
    </font>
    <font>
      <sz val="11"/>
      <name val="Arial"/>
      <family val="1"/>
    </font>
    <font>
      <b/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1"/>
      <name val="Arial"/>
      <family val="1"/>
    </font>
    <font>
      <b/>
      <sz val="10"/>
      <name val="Arial"/>
      <family val="1"/>
    </font>
    <font>
      <sz val="8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CCCCCC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CCCCCC"/>
      </right>
      <top style="medium">
        <color indexed="64"/>
      </top>
      <bottom/>
      <diagonal/>
    </border>
    <border>
      <left style="thin">
        <color rgb="FFCCCCCC"/>
      </left>
      <right/>
      <top style="thin">
        <color rgb="FFCCCCCC"/>
      </top>
      <bottom style="medium">
        <color indexed="64"/>
      </bottom>
      <diagonal/>
    </border>
    <border>
      <left/>
      <right/>
      <top style="thin">
        <color rgb="FFCCCCCC"/>
      </top>
      <bottom style="medium">
        <color indexed="64"/>
      </bottom>
      <diagonal/>
    </border>
    <border>
      <left/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4" fontId="3" fillId="0" borderId="21" xfId="0" applyNumberFormat="1" applyFont="1" applyBorder="1" applyAlignment="1">
      <alignment horizontal="center" vertical="center" wrapText="1"/>
    </xf>
    <xf numFmtId="164" fontId="3" fillId="0" borderId="6" xfId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164" fontId="4" fillId="4" borderId="16" xfId="1" applyFont="1" applyFill="1" applyBorder="1" applyAlignment="1">
      <alignment horizontal="center" vertical="center" wrapText="1"/>
    </xf>
    <xf numFmtId="164" fontId="3" fillId="0" borderId="21" xfId="1" applyFont="1" applyBorder="1" applyAlignment="1">
      <alignment horizontal="left" vertical="center" wrapText="1"/>
    </xf>
    <xf numFmtId="164" fontId="3" fillId="0" borderId="29" xfId="1" applyFont="1" applyBorder="1" applyAlignment="1">
      <alignment horizontal="left" vertical="center" wrapText="1"/>
    </xf>
    <xf numFmtId="0" fontId="5" fillId="3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vertical="top" wrapText="1"/>
    </xf>
    <xf numFmtId="0" fontId="5" fillId="3" borderId="30" xfId="0" applyFont="1" applyFill="1" applyBorder="1" applyAlignment="1">
      <alignment horizontal="left" vertical="top" wrapText="1"/>
    </xf>
    <xf numFmtId="0" fontId="0" fillId="0" borderId="10" xfId="0" applyBorder="1"/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0" fontId="6" fillId="3" borderId="31" xfId="0" applyFont="1" applyFill="1" applyBorder="1" applyAlignment="1">
      <alignment horizontal="left" vertical="top" wrapText="1"/>
    </xf>
    <xf numFmtId="4" fontId="4" fillId="4" borderId="14" xfId="0" applyNumberFormat="1" applyFont="1" applyFill="1" applyBorder="1" applyAlignment="1">
      <alignment horizontal="center" vertical="center" wrapText="1"/>
    </xf>
    <xf numFmtId="4" fontId="4" fillId="4" borderId="15" xfId="0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2" xfId="0" applyFont="1" applyFill="1" applyBorder="1" applyAlignment="1" applyProtection="1">
      <alignment horizontal="center" vertical="center" wrapText="1"/>
      <protection locked="0"/>
    </xf>
    <xf numFmtId="0" fontId="0" fillId="0" borderId="33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4" fontId="0" fillId="0" borderId="0" xfId="0" applyNumberFormat="1" applyAlignment="1">
      <alignment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D8ECF6"/>
      <color rgb="FFEBFFEB"/>
      <color rgb="FFF7F7F7"/>
      <color rgb="FFFFFFCC"/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28575</xdr:rowOff>
    </xdr:from>
    <xdr:to>
      <xdr:col>2</xdr:col>
      <xdr:colOff>211455</xdr:colOff>
      <xdr:row>2</xdr:row>
      <xdr:rowOff>210982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B403EEB-FD5F-3B13-67BB-476A51590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8575"/>
          <a:ext cx="1083945" cy="13539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showWhiteSpace="0" topLeftCell="A7" zoomScaleNormal="100" workbookViewId="0">
      <selection activeCell="D34" sqref="D34:F34"/>
    </sheetView>
  </sheetViews>
  <sheetFormatPr defaultColWidth="8.8984375" defaultRowHeight="13.8" x14ac:dyDescent="0.25"/>
  <cols>
    <col min="1" max="2" width="8.8984375" style="3"/>
    <col min="3" max="3" width="9.19921875" style="3" customWidth="1"/>
    <col min="4" max="4" width="37" style="3" customWidth="1"/>
    <col min="5" max="5" width="23.8984375" style="3" customWidth="1"/>
    <col min="6" max="6" width="21.09765625" style="3" customWidth="1"/>
    <col min="7" max="7" width="10.8984375" style="3" customWidth="1"/>
    <col min="8" max="8" width="10.19921875" style="3" bestFit="1" customWidth="1"/>
    <col min="9" max="16384" width="8.8984375" style="3"/>
  </cols>
  <sheetData>
    <row r="1" spans="1:9" customFormat="1" ht="13.8" customHeight="1" x14ac:dyDescent="0.25">
      <c r="A1" s="9"/>
      <c r="B1" s="10"/>
      <c r="C1" s="10"/>
      <c r="D1" s="10" t="s">
        <v>4</v>
      </c>
      <c r="E1" s="10" t="s">
        <v>0</v>
      </c>
      <c r="F1" s="11" t="s">
        <v>1</v>
      </c>
      <c r="G1" s="12" t="s">
        <v>2</v>
      </c>
      <c r="H1" s="3"/>
      <c r="I1" s="3"/>
    </row>
    <row r="2" spans="1:9" customFormat="1" ht="79.95" customHeight="1" x14ac:dyDescent="0.25">
      <c r="A2" s="13"/>
      <c r="B2" s="14"/>
      <c r="C2" s="14"/>
      <c r="D2" s="14" t="s">
        <v>34</v>
      </c>
      <c r="E2" s="14" t="s">
        <v>35</v>
      </c>
      <c r="F2" s="15" t="s">
        <v>15</v>
      </c>
      <c r="G2" s="16" t="s">
        <v>3</v>
      </c>
      <c r="H2" s="3"/>
      <c r="I2" s="3"/>
    </row>
    <row r="3" spans="1:9" ht="18" customHeight="1" thickBot="1" x14ac:dyDescent="0.3">
      <c r="A3" s="41" t="s">
        <v>13</v>
      </c>
      <c r="B3" s="42"/>
      <c r="C3" s="42"/>
      <c r="D3" s="42"/>
      <c r="E3" s="42"/>
      <c r="F3" s="42"/>
      <c r="G3" s="43"/>
    </row>
    <row r="4" spans="1:9" ht="18" customHeight="1" thickBot="1" x14ac:dyDescent="0.3">
      <c r="A4" s="4"/>
      <c r="B4" s="5"/>
      <c r="C4" s="5"/>
      <c r="D4" s="5" t="s">
        <v>5</v>
      </c>
      <c r="E4" s="17" t="s">
        <v>6</v>
      </c>
      <c r="F4" s="18"/>
      <c r="G4" s="6">
        <f>TRUNC(AVERAGE(G6:G8),2)</f>
        <v>258.5</v>
      </c>
    </row>
    <row r="5" spans="1:9" ht="18" customHeight="1" x14ac:dyDescent="0.25">
      <c r="A5" s="37" t="s">
        <v>7</v>
      </c>
      <c r="B5" s="29"/>
      <c r="C5" s="30"/>
      <c r="D5" s="28" t="s">
        <v>8</v>
      </c>
      <c r="E5" s="29"/>
      <c r="F5" s="30"/>
      <c r="G5" s="1" t="s">
        <v>9</v>
      </c>
    </row>
    <row r="6" spans="1:9" ht="36" customHeight="1" x14ac:dyDescent="0.25">
      <c r="A6" s="38" t="s">
        <v>33</v>
      </c>
      <c r="B6" s="39"/>
      <c r="C6" s="40"/>
      <c r="D6" s="31" t="s">
        <v>32</v>
      </c>
      <c r="E6" s="32"/>
      <c r="F6" s="33"/>
      <c r="G6" s="2">
        <v>258.5</v>
      </c>
    </row>
    <row r="7" spans="1:9" ht="18" customHeight="1" x14ac:dyDescent="0.25">
      <c r="A7" s="22"/>
      <c r="B7" s="23"/>
      <c r="C7" s="24"/>
      <c r="D7" s="31"/>
      <c r="E7" s="32"/>
      <c r="F7" s="33"/>
      <c r="G7" s="2"/>
    </row>
    <row r="8" spans="1:9" ht="18" customHeight="1" thickBot="1" x14ac:dyDescent="0.3">
      <c r="A8" s="25"/>
      <c r="B8" s="26"/>
      <c r="C8" s="27"/>
      <c r="D8" s="31"/>
      <c r="E8" s="32"/>
      <c r="F8" s="33"/>
      <c r="G8" s="2"/>
    </row>
    <row r="9" spans="1:9" ht="14.4" thickBot="1" x14ac:dyDescent="0.3">
      <c r="A9" s="4"/>
      <c r="B9" s="5"/>
      <c r="C9" s="5"/>
      <c r="D9" s="5" t="s">
        <v>10</v>
      </c>
      <c r="E9" s="17" t="s">
        <v>6</v>
      </c>
      <c r="F9" s="18"/>
      <c r="G9" s="6">
        <f>TRUNC(AVERAGE(G11:G13),2)</f>
        <v>996.09</v>
      </c>
    </row>
    <row r="10" spans="1:9" x14ac:dyDescent="0.25">
      <c r="A10" s="37" t="s">
        <v>7</v>
      </c>
      <c r="B10" s="29"/>
      <c r="C10" s="30"/>
      <c r="D10" s="28" t="s">
        <v>8</v>
      </c>
      <c r="E10" s="29"/>
      <c r="F10" s="30"/>
      <c r="G10" s="1" t="s">
        <v>9</v>
      </c>
    </row>
    <row r="11" spans="1:9" ht="69" customHeight="1" x14ac:dyDescent="0.25">
      <c r="A11" s="38" t="s">
        <v>14</v>
      </c>
      <c r="B11" s="39"/>
      <c r="C11" s="40"/>
      <c r="D11" s="31" t="s">
        <v>18</v>
      </c>
      <c r="E11" s="32"/>
      <c r="F11" s="33"/>
      <c r="G11" s="2">
        <v>940</v>
      </c>
    </row>
    <row r="12" spans="1:9" ht="66" customHeight="1" x14ac:dyDescent="0.25">
      <c r="A12" s="22"/>
      <c r="B12" s="23"/>
      <c r="C12" s="24"/>
      <c r="D12" s="31" t="s">
        <v>20</v>
      </c>
      <c r="E12" s="32"/>
      <c r="F12" s="33"/>
      <c r="G12" s="2">
        <v>903.69</v>
      </c>
    </row>
    <row r="13" spans="1:9" ht="70.2" customHeight="1" thickBot="1" x14ac:dyDescent="0.3">
      <c r="A13" s="25"/>
      <c r="B13" s="26"/>
      <c r="C13" s="27"/>
      <c r="D13" s="31" t="s">
        <v>19</v>
      </c>
      <c r="E13" s="32"/>
      <c r="F13" s="33"/>
      <c r="G13" s="2">
        <v>1144.5999999999999</v>
      </c>
    </row>
    <row r="14" spans="1:9" ht="14.4" thickBot="1" x14ac:dyDescent="0.3">
      <c r="A14" s="4"/>
      <c r="B14" s="5"/>
      <c r="C14" s="5"/>
      <c r="D14" s="5" t="s">
        <v>11</v>
      </c>
      <c r="E14" s="17" t="s">
        <v>6</v>
      </c>
      <c r="F14" s="18"/>
      <c r="G14" s="6">
        <f>TRUNC(AVERAGE(G16:G18),2)</f>
        <v>754.77</v>
      </c>
    </row>
    <row r="15" spans="1:9" ht="21" customHeight="1" x14ac:dyDescent="0.25">
      <c r="A15" s="37" t="s">
        <v>7</v>
      </c>
      <c r="B15" s="29"/>
      <c r="C15" s="30"/>
      <c r="D15" s="28" t="s">
        <v>8</v>
      </c>
      <c r="E15" s="29"/>
      <c r="F15" s="30"/>
      <c r="G15" s="1" t="s">
        <v>9</v>
      </c>
    </row>
    <row r="16" spans="1:9" ht="79.8" customHeight="1" x14ac:dyDescent="0.25">
      <c r="A16" s="38" t="s">
        <v>17</v>
      </c>
      <c r="B16" s="39"/>
      <c r="C16" s="40"/>
      <c r="D16" s="31" t="s">
        <v>18</v>
      </c>
      <c r="E16" s="32"/>
      <c r="F16" s="33"/>
      <c r="G16" s="2">
        <v>697</v>
      </c>
    </row>
    <row r="17" spans="1:8" ht="68.400000000000006" customHeight="1" x14ac:dyDescent="0.25">
      <c r="A17" s="22"/>
      <c r="B17" s="23"/>
      <c r="C17" s="24"/>
      <c r="D17" s="31" t="s">
        <v>20</v>
      </c>
      <c r="E17" s="32"/>
      <c r="F17" s="33"/>
      <c r="G17" s="2">
        <v>727.46</v>
      </c>
    </row>
    <row r="18" spans="1:8" ht="75.599999999999994" customHeight="1" thickBot="1" x14ac:dyDescent="0.3">
      <c r="A18" s="22"/>
      <c r="B18" s="23"/>
      <c r="C18" s="24"/>
      <c r="D18" s="31" t="s">
        <v>21</v>
      </c>
      <c r="E18" s="32"/>
      <c r="F18" s="33"/>
      <c r="G18" s="2">
        <v>839.87</v>
      </c>
    </row>
    <row r="19" spans="1:8" ht="14.4" thickBot="1" x14ac:dyDescent="0.3">
      <c r="A19" s="4"/>
      <c r="B19" s="5"/>
      <c r="C19" s="5"/>
      <c r="D19" s="5" t="s">
        <v>11</v>
      </c>
      <c r="E19" s="17" t="s">
        <v>6</v>
      </c>
      <c r="F19" s="18"/>
      <c r="G19" s="6">
        <f>TRUNC(AVERAGE(G21:G23),2)</f>
        <v>426.86</v>
      </c>
    </row>
    <row r="20" spans="1:8" x14ac:dyDescent="0.25">
      <c r="A20" s="37" t="s">
        <v>7</v>
      </c>
      <c r="B20" s="29"/>
      <c r="C20" s="30"/>
      <c r="D20" s="28" t="s">
        <v>8</v>
      </c>
      <c r="E20" s="29"/>
      <c r="F20" s="30"/>
      <c r="G20" s="1" t="s">
        <v>9</v>
      </c>
    </row>
    <row r="21" spans="1:8" ht="70.8" customHeight="1" x14ac:dyDescent="0.25">
      <c r="A21" s="38" t="s">
        <v>22</v>
      </c>
      <c r="B21" s="39"/>
      <c r="C21" s="40"/>
      <c r="D21" s="31" t="s">
        <v>18</v>
      </c>
      <c r="E21" s="32"/>
      <c r="F21" s="33"/>
      <c r="G21" s="2">
        <v>400</v>
      </c>
    </row>
    <row r="22" spans="1:8" ht="46.2" customHeight="1" x14ac:dyDescent="0.25">
      <c r="A22" s="22"/>
      <c r="B22" s="23"/>
      <c r="C22" s="24"/>
      <c r="D22" s="31" t="s">
        <v>20</v>
      </c>
      <c r="E22" s="32"/>
      <c r="F22" s="33"/>
      <c r="G22" s="2">
        <v>410.87</v>
      </c>
    </row>
    <row r="23" spans="1:8" ht="68.400000000000006" customHeight="1" thickBot="1" x14ac:dyDescent="0.3">
      <c r="A23" s="22"/>
      <c r="B23" s="23"/>
      <c r="C23" s="24"/>
      <c r="D23" s="31" t="s">
        <v>21</v>
      </c>
      <c r="E23" s="32"/>
      <c r="F23" s="33"/>
      <c r="G23" s="2">
        <v>469.72</v>
      </c>
    </row>
    <row r="24" spans="1:8" ht="14.4" thickBot="1" x14ac:dyDescent="0.3">
      <c r="A24" s="4"/>
      <c r="B24" s="5"/>
      <c r="C24" s="5"/>
      <c r="D24" s="5" t="s">
        <v>12</v>
      </c>
      <c r="E24" s="17" t="s">
        <v>6</v>
      </c>
      <c r="F24" s="18"/>
      <c r="G24" s="6">
        <f>TRUNC(AVERAGE(G26:G28),2)</f>
        <v>283.27</v>
      </c>
    </row>
    <row r="25" spans="1:8" x14ac:dyDescent="0.25">
      <c r="A25" s="37" t="s">
        <v>7</v>
      </c>
      <c r="B25" s="29"/>
      <c r="C25" s="30"/>
      <c r="D25" s="28" t="s">
        <v>8</v>
      </c>
      <c r="E25" s="29"/>
      <c r="F25" s="30"/>
      <c r="G25" s="1" t="s">
        <v>9</v>
      </c>
    </row>
    <row r="26" spans="1:8" ht="61.8" customHeight="1" x14ac:dyDescent="0.25">
      <c r="A26" s="38" t="s">
        <v>37</v>
      </c>
      <c r="B26" s="39"/>
      <c r="C26" s="40"/>
      <c r="D26" s="31" t="s">
        <v>23</v>
      </c>
      <c r="E26" s="32"/>
      <c r="F26" s="33"/>
      <c r="G26" s="2">
        <v>257.66000000000003</v>
      </c>
    </row>
    <row r="27" spans="1:8" ht="64.8" customHeight="1" x14ac:dyDescent="0.25">
      <c r="A27" s="22"/>
      <c r="B27" s="23"/>
      <c r="C27" s="24"/>
      <c r="D27" s="31" t="s">
        <v>20</v>
      </c>
      <c r="E27" s="32"/>
      <c r="F27" s="33"/>
      <c r="G27" s="2">
        <v>307.14999999999998</v>
      </c>
    </row>
    <row r="28" spans="1:8" ht="67.8" customHeight="1" thickBot="1" x14ac:dyDescent="0.3">
      <c r="A28" s="22"/>
      <c r="B28" s="23"/>
      <c r="C28" s="24"/>
      <c r="D28" s="31" t="s">
        <v>24</v>
      </c>
      <c r="E28" s="32"/>
      <c r="F28" s="33"/>
      <c r="G28" s="2">
        <v>285</v>
      </c>
    </row>
    <row r="29" spans="1:8" ht="14.4" thickBot="1" x14ac:dyDescent="0.3">
      <c r="A29" s="4"/>
      <c r="B29" s="5"/>
      <c r="C29" s="5"/>
      <c r="D29" s="5" t="s">
        <v>38</v>
      </c>
      <c r="E29" s="17" t="s">
        <v>6</v>
      </c>
      <c r="F29" s="18"/>
      <c r="G29" s="6">
        <f>TRUNC(AVERAGE(G30:G32),2)</f>
        <v>192.74</v>
      </c>
      <c r="H29" s="47">
        <f>G29/3</f>
        <v>64.24666666666667</v>
      </c>
    </row>
    <row r="30" spans="1:8" ht="78" customHeight="1" x14ac:dyDescent="0.25">
      <c r="A30" s="19" t="s">
        <v>25</v>
      </c>
      <c r="B30" s="20"/>
      <c r="C30" s="21"/>
      <c r="D30" s="28" t="s">
        <v>27</v>
      </c>
      <c r="E30" s="29"/>
      <c r="F30" s="30"/>
      <c r="G30" s="7">
        <v>127.95</v>
      </c>
    </row>
    <row r="31" spans="1:8" ht="57.6" customHeight="1" x14ac:dyDescent="0.25">
      <c r="A31" s="22"/>
      <c r="B31" s="23"/>
      <c r="C31" s="24"/>
      <c r="D31" s="31" t="s">
        <v>26</v>
      </c>
      <c r="E31" s="32"/>
      <c r="F31" s="33"/>
      <c r="G31" s="2">
        <v>213</v>
      </c>
    </row>
    <row r="32" spans="1:8" ht="75.599999999999994" customHeight="1" thickBot="1" x14ac:dyDescent="0.3">
      <c r="A32" s="25"/>
      <c r="B32" s="26"/>
      <c r="C32" s="27"/>
      <c r="D32" s="34" t="s">
        <v>20</v>
      </c>
      <c r="E32" s="35"/>
      <c r="F32" s="36"/>
      <c r="G32" s="8">
        <v>237.27</v>
      </c>
    </row>
    <row r="33" spans="1:8" ht="14.4" thickBot="1" x14ac:dyDescent="0.3">
      <c r="A33" s="4"/>
      <c r="B33" s="5"/>
      <c r="C33" s="5"/>
      <c r="D33" s="5" t="s">
        <v>39</v>
      </c>
      <c r="E33" s="17" t="s">
        <v>6</v>
      </c>
      <c r="F33" s="18"/>
      <c r="G33" s="6">
        <f>TRUNC(AVERAGE(G34:G36),2)</f>
        <v>426.44</v>
      </c>
      <c r="H33" s="47">
        <f>G33/3</f>
        <v>142.14666666666668</v>
      </c>
    </row>
    <row r="34" spans="1:8" ht="70.8" customHeight="1" x14ac:dyDescent="0.25">
      <c r="A34" s="19" t="s">
        <v>16</v>
      </c>
      <c r="B34" s="20"/>
      <c r="C34" s="21"/>
      <c r="D34" s="28" t="s">
        <v>26</v>
      </c>
      <c r="E34" s="29"/>
      <c r="F34" s="30"/>
      <c r="G34" s="7">
        <v>467.22</v>
      </c>
    </row>
    <row r="35" spans="1:8" ht="73.2" customHeight="1" x14ac:dyDescent="0.25">
      <c r="A35" s="22"/>
      <c r="B35" s="23"/>
      <c r="C35" s="24"/>
      <c r="D35" s="31" t="s">
        <v>27</v>
      </c>
      <c r="E35" s="32"/>
      <c r="F35" s="33"/>
      <c r="G35" s="2">
        <v>385.66</v>
      </c>
    </row>
    <row r="36" spans="1:8" ht="64.2" customHeight="1" thickBot="1" x14ac:dyDescent="0.3">
      <c r="A36" s="25"/>
      <c r="B36" s="26"/>
      <c r="C36" s="27"/>
      <c r="D36" s="34"/>
      <c r="E36" s="35"/>
      <c r="F36" s="36"/>
      <c r="G36" s="8"/>
    </row>
    <row r="37" spans="1:8" ht="14.4" thickBot="1" x14ac:dyDescent="0.3">
      <c r="A37" s="4"/>
      <c r="B37" s="5"/>
      <c r="C37" s="5"/>
      <c r="D37" s="5" t="s">
        <v>11</v>
      </c>
      <c r="E37" s="17" t="s">
        <v>6</v>
      </c>
      <c r="F37" s="18"/>
      <c r="G37" s="6">
        <f>TRUNC(AVERAGE(G38:G41),2)</f>
        <v>90.4</v>
      </c>
    </row>
    <row r="38" spans="1:8" x14ac:dyDescent="0.25">
      <c r="A38" s="37" t="s">
        <v>7</v>
      </c>
      <c r="B38" s="29"/>
      <c r="C38" s="30"/>
      <c r="D38" s="28" t="s">
        <v>8</v>
      </c>
      <c r="E38" s="29"/>
      <c r="F38" s="30"/>
      <c r="G38" s="1" t="s">
        <v>9</v>
      </c>
    </row>
    <row r="39" spans="1:8" ht="58.2" customHeight="1" x14ac:dyDescent="0.25">
      <c r="A39" s="38" t="s">
        <v>28</v>
      </c>
      <c r="B39" s="39"/>
      <c r="C39" s="40"/>
      <c r="D39" s="31" t="s">
        <v>29</v>
      </c>
      <c r="E39" s="32"/>
      <c r="F39" s="33"/>
      <c r="G39" s="2">
        <v>95.96</v>
      </c>
    </row>
    <row r="40" spans="1:8" ht="52.2" customHeight="1" x14ac:dyDescent="0.25">
      <c r="A40" s="22"/>
      <c r="B40" s="23"/>
      <c r="C40" s="24"/>
      <c r="D40" s="31" t="s">
        <v>31</v>
      </c>
      <c r="E40" s="32"/>
      <c r="F40" s="33"/>
      <c r="G40" s="2">
        <v>132.87</v>
      </c>
    </row>
    <row r="41" spans="1:8" ht="55.2" customHeight="1" thickBot="1" x14ac:dyDescent="0.3">
      <c r="A41" s="25"/>
      <c r="B41" s="26"/>
      <c r="C41" s="27"/>
      <c r="D41" s="34" t="s">
        <v>30</v>
      </c>
      <c r="E41" s="35"/>
      <c r="F41" s="36"/>
      <c r="G41" s="8">
        <v>42.37</v>
      </c>
    </row>
    <row r="42" spans="1:8" ht="114" customHeight="1" thickBot="1" x14ac:dyDescent="0.3">
      <c r="A42" s="44" t="s">
        <v>36</v>
      </c>
      <c r="B42" s="45"/>
      <c r="C42" s="45"/>
      <c r="D42" s="45"/>
      <c r="E42" s="45"/>
      <c r="F42" s="45"/>
      <c r="G42" s="46"/>
    </row>
  </sheetData>
  <mergeCells count="54">
    <mergeCell ref="A42:G42"/>
    <mergeCell ref="D39:F39"/>
    <mergeCell ref="A25:C25"/>
    <mergeCell ref="D25:F25"/>
    <mergeCell ref="D22:F22"/>
    <mergeCell ref="D23:F23"/>
    <mergeCell ref="E24:F24"/>
    <mergeCell ref="A38:C38"/>
    <mergeCell ref="D38:F38"/>
    <mergeCell ref="A39:C41"/>
    <mergeCell ref="D40:F40"/>
    <mergeCell ref="D41:F41"/>
    <mergeCell ref="E37:F37"/>
    <mergeCell ref="D16:F16"/>
    <mergeCell ref="D17:F17"/>
    <mergeCell ref="D18:F18"/>
    <mergeCell ref="E19:F19"/>
    <mergeCell ref="A15:C15"/>
    <mergeCell ref="D15:F15"/>
    <mergeCell ref="A16:C18"/>
    <mergeCell ref="A3:G3"/>
    <mergeCell ref="E9:F9"/>
    <mergeCell ref="A10:C10"/>
    <mergeCell ref="D10:F10"/>
    <mergeCell ref="A11:C13"/>
    <mergeCell ref="D11:F11"/>
    <mergeCell ref="D12:F12"/>
    <mergeCell ref="D13:F13"/>
    <mergeCell ref="D7:F7"/>
    <mergeCell ref="D8:F8"/>
    <mergeCell ref="E14:F14"/>
    <mergeCell ref="E4:F4"/>
    <mergeCell ref="A5:C5"/>
    <mergeCell ref="D5:F5"/>
    <mergeCell ref="A6:C8"/>
    <mergeCell ref="D6:F6"/>
    <mergeCell ref="A20:C20"/>
    <mergeCell ref="D20:F20"/>
    <mergeCell ref="A21:C23"/>
    <mergeCell ref="D21:F21"/>
    <mergeCell ref="A30:C32"/>
    <mergeCell ref="D30:F30"/>
    <mergeCell ref="D31:F31"/>
    <mergeCell ref="D32:F32"/>
    <mergeCell ref="E29:F29"/>
    <mergeCell ref="A26:C28"/>
    <mergeCell ref="D26:F26"/>
    <mergeCell ref="D27:F27"/>
    <mergeCell ref="D28:F28"/>
    <mergeCell ref="E33:F33"/>
    <mergeCell ref="A34:C36"/>
    <mergeCell ref="D34:F34"/>
    <mergeCell ref="D35:F35"/>
    <mergeCell ref="D36:F36"/>
  </mergeCells>
  <phoneticPr fontId="7" type="noConversion"/>
  <pageMargins left="0.511811024" right="0.511811024" top="0.78740157499999996" bottom="0.78740157499999996" header="0.31496062000000002" footer="0.31496062000000002"/>
  <pageSetup paperSize="9" scale="5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Cotações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2023-11-29T21:03:31Z</cp:lastPrinted>
  <dcterms:created xsi:type="dcterms:W3CDTF">2019-07-09T20:44:24Z</dcterms:created>
  <dcterms:modified xsi:type="dcterms:W3CDTF">2024-02-08T12:42:57Z</dcterms:modified>
</cp:coreProperties>
</file>